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<sst xmlns="http://schemas.openxmlformats.org/spreadsheetml/2006/main" count="230" uniqueCount="83">
  <si>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</si>
  <si>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</si>
  <si>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</si>
  <si>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</si>
  <si>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</si>
  <si>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</si>
  <si>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</si>
  <si>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</si>
  <si>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</si>
  <si>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</si>
  <si>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</si>
  <si>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</si>
  <si>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</si>
  <si>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</si>
  <si>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</si>
  <si>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</si>
  <si>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</si>
  <si>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</si>
  <si>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</si>
  <si>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</si>
  <si>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</si>
  <si>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</si>
  <si>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</si>
  <si>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</si>
  <si>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</si>
  <si>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</si>
  <si>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</si>
  <si>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</si>
  <si>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</si>
  <si>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</si>
  <si>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</si>
  <si>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</si>
  <si>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</si>
  <si>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</si>
  <si>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</si>
  <si>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</si>
  <si>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</si>
  <si>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</si>
  <si>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</si>
  <si>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</si>
  <si>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</si>
  <si>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</si>
  <si>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</si>
  <si>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</si>
  <si>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</si>
  <si>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</si>
  <si>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</si>
  <si>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</si>
  <si>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</si>
  <si>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</si>
  <si>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</si>
  <si>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</si>
  <si>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</si>
  <si>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</si>
  <si>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</si>
  <si>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</si>
  <si>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</si>
  <si>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</si>
  <si>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</si>
  <si>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</si>
  <si>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</si>
  <si>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</si>
  <si>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</si>
  <si>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</si>
  <si>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</si>
  <si>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</si>
  <si>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</si>
  <si>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</si>
  <si>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</si>
  <si>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</si>
  <si>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</si>
  <si>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</t>
  </si>
  <si>
    <t>97</t>
  </si>
  <si>
    <t>99</t>
  </si>
  <si>
    <t>9</t>
  </si>
  <si>
    <t>17</t>
  </si>
  <si>
    <t>СВОДКА ПО НАДОЮ МОЛОКА ЗА 20.11.2022 года</t>
  </si>
  <si>
    <t>114</t>
  </si>
  <si>
    <t>56</t>
  </si>
  <si>
    <t>124</t>
  </si>
  <si>
    <t>2-2</t>
  </si>
  <si>
    <t>3,51</t>
  </si>
  <si>
    <t>28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</si>
</sst>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="80" zoomScaleNormal="75" zoomScaleSheetLayoutView="80" workbookViewId="0">
      <selection activeCell="DG14" sqref="DG1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76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57</v>
      </c>
      <c r="D4" s="129" t="s">
        <v>2</v>
      </c>
      <c r="E4" s="130"/>
      <c r="F4" s="130"/>
      <c r="G4" s="130"/>
      <c r="H4" s="130"/>
      <c r="I4" s="131"/>
      <c r="J4" s="125" t="s">
        <v>56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49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62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60</v>
      </c>
    </row>
    <row r="5" spans="1:192" ht="53.25" customHeight="1" thickBot="1">
      <c r="A5" s="126"/>
      <c r="B5" s="139"/>
      <c r="C5" s="140"/>
      <c r="D5" s="144" t="s">
        <v>54</v>
      </c>
      <c r="E5" s="145"/>
      <c r="F5" s="144" t="s">
        <v>55</v>
      </c>
      <c r="G5" s="145"/>
      <c r="H5" s="144" t="s">
        <v>58</v>
      </c>
      <c r="I5" s="145"/>
      <c r="J5" s="126"/>
      <c r="K5" s="133"/>
      <c r="L5" s="126"/>
      <c r="M5" s="126"/>
      <c r="N5" s="114" t="s">
        <v>53</v>
      </c>
      <c r="O5" s="114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3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s="117" customFormat="1" ht="27.75" customHeight="1" thickBot="1">
      <c r="A6" s="64" t="s">
        <v>18</v>
      </c>
      <c r="B6" s="65">
        <v>950</v>
      </c>
      <c r="C6" s="66">
        <v>75708</v>
      </c>
      <c r="D6" s="32">
        <v>230</v>
      </c>
      <c r="E6" s="32">
        <v>207</v>
      </c>
      <c r="F6" s="32">
        <v>216</v>
      </c>
      <c r="G6" s="32">
        <v>190</v>
      </c>
      <c r="H6" s="32">
        <v>252</v>
      </c>
      <c r="I6" s="32">
        <v>224</v>
      </c>
      <c r="J6" s="66">
        <v>82806</v>
      </c>
      <c r="K6" s="67">
        <v>94</v>
      </c>
      <c r="L6" s="33">
        <v>4.4000000000000004</v>
      </c>
      <c r="M6" s="68" t="s">
        <v>81</v>
      </c>
      <c r="N6" s="34">
        <v>24.9</v>
      </c>
      <c r="O6" s="69">
        <v>23</v>
      </c>
      <c r="P6" s="32">
        <f>H6</f>
        <v>252</v>
      </c>
      <c r="Q6" s="70">
        <v>141</v>
      </c>
      <c r="R6" s="71" t="s">
        <v>82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11000</v>
      </c>
      <c r="DH6" s="77"/>
      <c r="DI6" s="78"/>
      <c r="DJ6" s="77"/>
      <c r="DK6" s="1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7" customFormat="1" ht="27.75" customHeight="1" thickBot="1">
      <c r="A8" s="64" t="s">
        <v>22</v>
      </c>
      <c r="B8" s="65">
        <v>250</v>
      </c>
      <c r="C8" s="79">
        <v>5764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4477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1800</v>
      </c>
      <c r="DH8" s="77"/>
      <c r="DI8" s="78"/>
      <c r="DJ8" s="77"/>
      <c r="DK8" s="1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81472</v>
      </c>
      <c r="D9" s="84">
        <f>D6+D7+D8</f>
        <v>239</v>
      </c>
      <c r="E9" s="35">
        <f t="shared" si="0"/>
        <v>226</v>
      </c>
      <c r="F9" s="35">
        <f t="shared" si="0"/>
        <v>224</v>
      </c>
      <c r="G9" s="35">
        <f t="shared" si="0"/>
        <v>206</v>
      </c>
      <c r="H9" s="35">
        <f t="shared" si="0"/>
        <v>261</v>
      </c>
      <c r="I9" s="35">
        <f t="shared" si="0"/>
        <v>243</v>
      </c>
      <c r="J9" s="82">
        <f t="shared" si="0"/>
        <v>87283</v>
      </c>
      <c r="K9" s="85">
        <f>F9/D9*100</f>
        <v>93.723849372384933</v>
      </c>
      <c r="L9" s="33">
        <f>H9*3.4/F9</f>
        <v>3.9616071428571429</v>
      </c>
      <c r="M9" s="86">
        <f>(M6+M7+M8)/2</f>
        <v>3.33</v>
      </c>
      <c r="N9" s="87">
        <f>D9/B9*100</f>
        <v>19.916666666666664</v>
      </c>
      <c r="O9" s="87">
        <v>17.5</v>
      </c>
      <c r="P9" s="35">
        <f>P6+P7+P8</f>
        <v>261</v>
      </c>
      <c r="Q9" s="35">
        <f>Q8+Q7+Q6</f>
        <v>141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12800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7" customFormat="1" ht="21.75" customHeight="1" thickBot="1">
      <c r="A10" s="89" t="s">
        <v>25</v>
      </c>
      <c r="B10" s="66">
        <v>410</v>
      </c>
      <c r="C10" s="90">
        <v>17949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15112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10</v>
      </c>
      <c r="R10" s="32">
        <v>6</v>
      </c>
      <c r="S10" s="92" t="s">
        <v>74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2550</v>
      </c>
      <c r="DH10" s="77"/>
      <c r="DI10" s="78"/>
      <c r="DJ10" s="30"/>
      <c r="DK10" s="1"/>
      <c r="DL10" s="118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1.75" customHeight="1" thickBot="1">
      <c r="A11" s="95" t="s">
        <v>26</v>
      </c>
      <c r="B11" s="90">
        <v>66</v>
      </c>
      <c r="C11" s="90">
        <v>2693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2506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71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2.5" customHeight="1" thickBot="1">
      <c r="A12" s="104" t="s">
        <v>28</v>
      </c>
      <c r="B12" s="90">
        <v>120</v>
      </c>
      <c r="C12" s="90">
        <v>6520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5456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5</v>
      </c>
      <c r="R12" s="105"/>
      <c r="S12" s="26" t="s">
        <v>38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s="117" customFormat="1" ht="21.75" customHeight="1" thickBot="1">
      <c r="A13" s="89" t="s">
        <v>30</v>
      </c>
      <c r="B13" s="66">
        <v>105</v>
      </c>
      <c r="C13" s="66">
        <v>3560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3208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7" customFormat="1" ht="21.75" customHeight="1" thickBot="1">
      <c r="A15" s="89" t="s">
        <v>32</v>
      </c>
      <c r="B15" s="66">
        <v>215</v>
      </c>
      <c r="C15" s="66">
        <v>4649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4126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2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21.75" customHeight="1" thickBot="1">
      <c r="A16" s="89" t="s">
        <v>61</v>
      </c>
      <c r="B16" s="66">
        <v>115</v>
      </c>
      <c r="C16" s="66">
        <v>1393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1034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s="117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6"/>
      <c r="GI17" s="116"/>
      <c r="GJ17" s="116"/>
    </row>
    <row r="18" spans="1:192" s="117" customFormat="1" ht="21.75" customHeight="1" thickBot="1">
      <c r="A18" s="89" t="s">
        <v>36</v>
      </c>
      <c r="B18" s="66">
        <v>104</v>
      </c>
      <c r="C18" s="66">
        <v>1840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1449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89" t="s">
        <v>59</v>
      </c>
      <c r="B19" s="66">
        <v>60</v>
      </c>
      <c r="C19" s="66">
        <v>1430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1107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s="117" customFormat="1" ht="21.75" customHeight="1" thickBot="1">
      <c r="A20" s="89" t="s">
        <v>52</v>
      </c>
      <c r="B20" s="66">
        <v>35</v>
      </c>
      <c r="C20" s="66">
        <v>1002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928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</row>
    <row r="21" spans="1:192" s="117" customFormat="1" ht="21.75" customHeight="1" thickBot="1">
      <c r="A21" s="89" t="s">
        <v>39</v>
      </c>
      <c r="B21" s="65">
        <v>85</v>
      </c>
      <c r="C21" s="65">
        <v>3514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3039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3</v>
      </c>
      <c r="R21" s="92"/>
      <c r="S21" s="72">
        <v>5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/>
      <c r="DH21" s="77"/>
      <c r="DI21" s="78"/>
      <c r="DJ21" s="77"/>
      <c r="DK21" s="1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</row>
    <row r="22" spans="1:192" s="117" customFormat="1" ht="21.75" customHeight="1" thickBot="1">
      <c r="A22" s="89" t="s">
        <v>47</v>
      </c>
      <c r="B22" s="65">
        <v>40</v>
      </c>
      <c r="C22" s="65">
        <v>655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494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6"/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/>
      <c r="EX22" s="116"/>
      <c r="EY22" s="116"/>
      <c r="EZ22" s="116"/>
      <c r="FA22" s="116"/>
      <c r="FB22" s="116"/>
      <c r="FC22" s="116"/>
      <c r="FD22" s="116"/>
      <c r="FE22" s="116"/>
      <c r="FF22" s="116"/>
      <c r="FG22" s="116"/>
      <c r="FH22" s="116"/>
      <c r="FI22" s="116"/>
      <c r="FJ22" s="116"/>
      <c r="FK22" s="116"/>
      <c r="FL22" s="116"/>
      <c r="FM22" s="116"/>
      <c r="FN22" s="116"/>
      <c r="FO22" s="116"/>
      <c r="FP22" s="116"/>
      <c r="FQ22" s="116"/>
      <c r="FR22" s="116"/>
      <c r="FS22" s="116"/>
      <c r="FT22" s="116"/>
      <c r="FU22" s="116"/>
      <c r="FV22" s="116"/>
      <c r="FW22" s="116"/>
      <c r="FX22" s="116"/>
      <c r="FY22" s="116"/>
      <c r="FZ22" s="116"/>
      <c r="GA22" s="116"/>
      <c r="GB22" s="116"/>
      <c r="GC22" s="116"/>
      <c r="GD22" s="116"/>
      <c r="GE22" s="116"/>
      <c r="GF22" s="116"/>
      <c r="GG22" s="116"/>
      <c r="GH22" s="116"/>
      <c r="GI22" s="116"/>
      <c r="GJ22" s="116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46001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39055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21</v>
      </c>
      <c r="R23" s="32">
        <f t="shared" si="9"/>
        <v>6</v>
      </c>
      <c r="S23" s="32">
        <f t="shared" si="9"/>
        <v>22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11500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127473</v>
      </c>
      <c r="D24" s="35">
        <f t="shared" ref="D24:J24" si="10">D23+D9</f>
        <v>336</v>
      </c>
      <c r="E24" s="35">
        <f t="shared" si="10"/>
        <v>323</v>
      </c>
      <c r="F24" s="55">
        <f t="shared" si="10"/>
        <v>306</v>
      </c>
      <c r="G24" s="55">
        <f t="shared" si="10"/>
        <v>281</v>
      </c>
      <c r="H24" s="35">
        <f t="shared" si="10"/>
        <v>348</v>
      </c>
      <c r="I24" s="35">
        <f t="shared" si="10"/>
        <v>323</v>
      </c>
      <c r="J24" s="37">
        <f t="shared" si="10"/>
        <v>126338</v>
      </c>
      <c r="K24" s="39">
        <f t="shared" si="3"/>
        <v>91.071428571428569</v>
      </c>
      <c r="L24" s="33">
        <f>H24*3.4/F24</f>
        <v>3.8666666666666667</v>
      </c>
      <c r="M24" s="56">
        <f>(M9+M23)/2</f>
        <v>3.2149999999999999</v>
      </c>
      <c r="N24" s="57">
        <f>D24/B24*100</f>
        <v>13.150684931506849</v>
      </c>
      <c r="O24" s="57">
        <v>11.7</v>
      </c>
      <c r="P24" s="58">
        <f>P23+P9</f>
        <v>348</v>
      </c>
      <c r="Q24" s="35">
        <f>Q23+Q9</f>
        <v>162</v>
      </c>
      <c r="R24" s="35">
        <f>R23+R9</f>
        <v>34</v>
      </c>
      <c r="S24" s="35">
        <f>S9+S23</f>
        <v>178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24300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9">
        <f>D24-E24</f>
        <v>13</v>
      </c>
      <c r="E25" s="120"/>
      <c r="F25" s="119">
        <f>F24-G24</f>
        <v>25</v>
      </c>
      <c r="G25" s="120"/>
      <c r="H25" s="121">
        <f>H24-I24</f>
        <v>25</v>
      </c>
      <c r="I25" s="122"/>
      <c r="J25" s="14"/>
      <c r="K25" s="23"/>
      <c r="L25" s="24"/>
      <c r="M25" s="24"/>
      <c r="N25" s="24"/>
      <c r="O25" s="24"/>
      <c r="P25" s="25"/>
      <c r="Q25" s="26" t="s">
        <v>77</v>
      </c>
      <c r="R25" s="26" t="s">
        <v>78</v>
      </c>
      <c r="S25" s="26" t="s">
        <v>79</v>
      </c>
      <c r="T25" s="26" t="s">
        <v>72</v>
      </c>
      <c r="U25" s="26" t="s">
        <v>73</v>
      </c>
      <c r="V25" s="26" t="s">
        <v>80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31500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2022-11-21T03:04:26Z</cp:lastPrinted>
  <dcterms:created xsi:type="dcterms:W3CDTF">2020-08-31T08:55:27Z</dcterms:created>
  <dcterms:modified xsi:type="dcterms:W3CDTF">2022-11-21T03:11:47Z</dcterms:modified>
</cp:coreProperties>
</file>